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Z35" i="1"/>
  <c r="V72"/>
  <c r="V71"/>
  <c r="V27"/>
  <c r="Z57"/>
  <c r="Z78"/>
  <c r="Z75"/>
  <c r="Z73"/>
  <c r="Z68"/>
  <c r="Z76"/>
  <c r="Z82"/>
  <c r="Z79"/>
  <c r="Z49"/>
  <c r="U48"/>
  <c r="U72"/>
  <c r="Y71"/>
  <c r="X71"/>
  <c r="W71"/>
</calcChain>
</file>

<file path=xl/sharedStrings.xml><?xml version="1.0" encoding="utf-8"?>
<sst xmlns="http://schemas.openxmlformats.org/spreadsheetml/2006/main" count="352" uniqueCount="112">
  <si>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</si>
  <si>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</si>
  <si>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</si>
  <si>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</si>
  <si>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</si>
  <si>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</si>
  <si>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</si>
  <si>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</si>
  <si>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</si>
  <si>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</si>
  <si>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</si>
  <si>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</si>
  <si>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</si>
  <si>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</si>
  <si>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</si>
  <si>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</si>
  <si>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</si>
  <si>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</si>
  <si>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</si>
  <si>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</si>
  <si>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</si>
  <si>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</si>
  <si>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</si>
  <si>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</si>
  <si>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</si>
  <si>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</si>
  <si>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</si>
  <si>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</si>
  <si>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</si>
  <si>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</si>
  <si>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</si>
  <si>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</si>
  <si>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 xml:space="preserve">Приложение 1 </t>
  </si>
  <si>
    <t>шт.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</si>
  <si>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</si>
  <si>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</si>
  <si>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</si>
  <si>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</si>
  <si>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</si>
  <si>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</si>
  <si>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</si>
  <si>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t>метр</t>
  </si>
  <si>
    <t>3. Подпрограмма - подпрограмма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</si>
  <si>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</si>
  <si>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</si>
  <si>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</si>
  <si>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</si>
  <si>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</si>
  <si>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</si>
  <si>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</si>
  <si>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</si>
  <si>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</si>
  <si>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</si>
  <si>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области."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</si>
  <si>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</si>
  <si>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</si>
  <si>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</si>
  <si>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sz val="9"/>
        <rFont val="Times New Roman"/>
        <family val="1"/>
        <charset val="204"/>
      </rPr>
      <t xml:space="preserve">Показатель 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</si>
  <si>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sz val="9"/>
        <color indexed="8"/>
        <rFont val="Times New Roman"/>
        <family val="1"/>
        <charset val="204"/>
      </rPr>
      <t xml:space="preserve">Показатель  2 </t>
    </r>
    <r>
      <rPr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</si>
  <si>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</si>
  <si>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</si>
  <si>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</si>
  <si>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</si>
  <si>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</si>
  <si>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</si>
  <si>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</si>
  <si>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</si>
  <si>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</si>
  <si>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</si>
  <si>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</si>
  <si>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</si>
  <si>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</si>
  <si>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</si>
  <si>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</si>
  <si>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</si>
  <si>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</si>
  <si>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</si>
  <si>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</si>
  <si>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</si>
  <si>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</si>
  <si>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</si>
  <si>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t>(да - 1/нет-0)</t>
  </si>
  <si>
    <t xml:space="preserve"> ед.</t>
  </si>
  <si>
    <t>S</t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</si>
  <si>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</si>
  <si>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квадратный метр</t>
  </si>
  <si>
    <t>Код испол-нителя прог-раммы</t>
  </si>
  <si>
    <t>Администратор Муниципальной программы города Ржева Тверской области - Администрация города Ржева Тверской области</t>
  </si>
  <si>
    <t>раз-дел</t>
  </si>
  <si>
    <t>под-раз-дел</t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</si>
  <si>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</si>
  <si>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</si>
  <si>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</si>
  <si>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</si>
  <si>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 xml:space="preserve">Мероприятие 2.005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ремонта тротуаров)»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</si>
  <si>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отремонтированных тротуаров"</t>
    </r>
  </si>
  <si>
    <r>
      <t xml:space="preserve">Мероприятие 2.006 </t>
    </r>
    <r>
      <rPr>
        <sz val="9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    </t>
    </r>
  </si>
  <si>
    <r>
      <t>Показатель 1 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</si>
  <si>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</si>
  <si>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r>
      <t>Мероприятие 2.007</t>
    </r>
    <r>
      <rPr>
        <b/>
        <sz val="9"/>
        <rFont val="Times New Roman"/>
        <family val="1"/>
        <charset val="204"/>
      </rPr>
      <t xml:space="preserve"> "</t>
    </r>
    <r>
      <rPr>
        <sz val="9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9"/>
        <rFont val="Times New Roman"/>
        <family val="1"/>
        <charset val="204"/>
      </rPr>
      <t xml:space="preserve">                      </t>
    </r>
  </si>
  <si>
    <t>Задача 2  "Повышение безопасности дорожного движения посредством проведения мероприятий (конкурсов, акций)"</t>
  </si>
  <si>
    <t>Задача  1 «Разработка сметной документации к техническим заданиям,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</si>
  <si>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</si>
  <si>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t>Мероприятие 2.003 "</t>
    </r>
    <r>
      <rPr>
        <sz val="9"/>
        <rFont val="Times New Roman"/>
        <family val="1"/>
        <charset val="204"/>
      </rPr>
      <t>Ремонт автомобильных дорог  местного значения города Ржева Тверской области"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</t>
    </r>
    <r>
      <rPr>
        <b/>
        <sz val="9"/>
        <rFont val="Times New Roman"/>
        <family val="1"/>
        <charset val="204"/>
      </rPr>
      <t xml:space="preserve">                    </t>
    </r>
  </si>
  <si>
    <t>тыс.руб</t>
  </si>
  <si>
    <t>П</t>
  </si>
  <si>
    <r>
      <rPr>
        <b/>
        <sz val="9"/>
        <rFont val="Times New Roman"/>
        <family val="1"/>
        <charset val="204"/>
      </rPr>
      <t>Мероприятие 2.009</t>
    </r>
    <r>
      <rPr>
        <sz val="9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</si>
  <si>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t>Показатель 1 "Количество разработанной проектно-сметной документации"</t>
  </si>
  <si>
    <t>Приложение к постановлению Администрации города Ржева Тверской области</t>
  </si>
  <si>
    <t>от 05.09.2016 № 850</t>
  </si>
  <si>
    <t>2. Цель - цель муниципальной программы города Ржева Тверской области</t>
  </si>
  <si>
    <r>
      <t>Показатель1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</si>
</sst>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  <numFmt numFmtId="168" formatCode="_-* #,##0_р_._-;\-* #,##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/>
    </xf>
    <xf numFmtId="49" fontId="12" fillId="0" borderId="2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/>
    </xf>
    <xf numFmtId="49" fontId="13" fillId="0" borderId="2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167" fontId="13" fillId="0" borderId="1" xfId="1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left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168" fontId="12" fillId="0" borderId="1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12" fillId="0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164" fontId="13" fillId="3" borderId="1" xfId="1" applyNumberFormat="1" applyFont="1" applyFill="1" applyBorder="1" applyAlignment="1">
      <alignment horizontal="center" vertical="center" wrapText="1"/>
    </xf>
    <xf numFmtId="166" fontId="13" fillId="3" borderId="1" xfId="1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vertical="center"/>
    </xf>
    <xf numFmtId="165" fontId="13" fillId="3" borderId="1" xfId="0" applyNumberFormat="1" applyFont="1" applyFill="1" applyBorder="1" applyAlignment="1">
      <alignment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4" fontId="13" fillId="3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6"/>
  <sheetViews>
    <sheetView tabSelected="1" view="pageBreakPreview" zoomScaleNormal="75" zoomScaleSheetLayoutView="110" workbookViewId="0">
      <selection activeCell="T78" sqref="T78"/>
    </sheetView>
  </sheetViews>
  <sheetFormatPr defaultColWidth="8.85546875" defaultRowHeight="11.25"/>
  <cols>
    <col min="1" max="1" width="1.85546875" style="2" customWidth="1"/>
    <col min="2" max="2" width="1.7109375" style="2" customWidth="1"/>
    <col min="3" max="3" width="1.42578125" style="2" customWidth="1"/>
    <col min="4" max="5" width="1.5703125" style="2" customWidth="1"/>
    <col min="6" max="7" width="1.42578125" style="2" customWidth="1"/>
    <col min="8" max="9" width="1.5703125" style="2" customWidth="1"/>
    <col min="10" max="10" width="2.28515625" style="2" customWidth="1"/>
    <col min="11" max="11" width="2.42578125" style="2" customWidth="1"/>
    <col min="12" max="13" width="2.140625" style="2" customWidth="1"/>
    <col min="14" max="15" width="2.42578125" style="2" customWidth="1"/>
    <col min="16" max="16" width="2.140625" style="2" customWidth="1"/>
    <col min="17" max="17" width="2.42578125" style="2" customWidth="1"/>
    <col min="18" max="18" width="26.140625" style="2" customWidth="1"/>
    <col min="19" max="19" width="9.85546875" style="2" customWidth="1"/>
    <col min="20" max="20" width="10.28515625" style="2" customWidth="1"/>
    <col min="21" max="21" width="10.140625" style="3" customWidth="1"/>
    <col min="22" max="22" width="9.7109375" style="2" customWidth="1"/>
    <col min="23" max="23" width="8.42578125" style="2" customWidth="1"/>
    <col min="24" max="24" width="9.28515625" style="3" customWidth="1"/>
    <col min="25" max="25" width="11" style="2" customWidth="1"/>
    <col min="26" max="26" width="12" style="2" customWidth="1"/>
    <col min="27" max="16384" width="8.85546875" style="2"/>
  </cols>
  <sheetData>
    <row r="1" spans="1:26" ht="13.5" customHeight="1">
      <c r="A1" s="97" t="s">
        <v>108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6" ht="7.5" customHeight="1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6" ht="5.2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</row>
    <row r="4" spans="1:26" ht="15.75">
      <c r="V4" s="100" t="s">
        <v>109</v>
      </c>
      <c r="W4" s="100"/>
      <c r="X4" s="100"/>
      <c r="Y4" s="100"/>
      <c r="Z4" s="100"/>
    </row>
    <row r="5" spans="1:26" ht="7.5" customHeight="1">
      <c r="V5" s="90"/>
      <c r="W5" s="90"/>
      <c r="X5" s="90"/>
      <c r="Y5" s="90"/>
      <c r="Z5" s="90"/>
    </row>
    <row r="6" spans="1:26" ht="15" customHeight="1">
      <c r="U6" s="99" t="s">
        <v>32</v>
      </c>
      <c r="V6" s="99"/>
      <c r="W6" s="99"/>
      <c r="X6" s="99"/>
      <c r="Y6" s="99"/>
      <c r="Z6" s="99"/>
    </row>
    <row r="7" spans="1:26" ht="10.5" customHeight="1">
      <c r="U7" s="98" t="s">
        <v>24</v>
      </c>
      <c r="V7" s="98"/>
      <c r="W7" s="98"/>
      <c r="X7" s="98"/>
      <c r="Y7" s="98"/>
      <c r="Z7" s="98"/>
    </row>
    <row r="8" spans="1:26" ht="12" customHeight="1">
      <c r="U8" s="98" t="s">
        <v>25</v>
      </c>
      <c r="V8" s="98"/>
      <c r="W8" s="98"/>
      <c r="X8" s="98"/>
      <c r="Y8" s="98"/>
      <c r="Z8" s="98"/>
    </row>
    <row r="9" spans="1:26" ht="10.5" customHeight="1">
      <c r="U9" s="98" t="s">
        <v>26</v>
      </c>
      <c r="V9" s="98"/>
      <c r="W9" s="98"/>
      <c r="X9" s="98"/>
      <c r="Y9" s="98"/>
      <c r="Z9" s="98"/>
    </row>
    <row r="10" spans="1:26" ht="12.75" customHeight="1">
      <c r="T10" s="5"/>
      <c r="U10" s="2"/>
      <c r="X10" s="2"/>
    </row>
    <row r="11" spans="1:26" s="1" customFormat="1" ht="14.45" customHeight="1">
      <c r="A11" s="96" t="s">
        <v>37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 s="1" customFormat="1" ht="14.45" customHeight="1">
      <c r="A12" s="96" t="s">
        <v>36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3" spans="1:26" s="1" customFormat="1" ht="14.45" customHeight="1">
      <c r="A13" s="104" t="s">
        <v>35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</row>
    <row r="14" spans="1:26" s="1" customFormat="1" ht="5.25" customHeight="1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s="1" customFormat="1" ht="14.45" customHeight="1">
      <c r="A15" s="101" t="s">
        <v>87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</row>
    <row r="16" spans="1:26" s="1" customFormat="1" ht="12" customHeight="1">
      <c r="A16" s="5" t="s">
        <v>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s="1" customFormat="1" ht="12" customHeight="1">
      <c r="A17" s="5" t="s">
        <v>29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s="1" customFormat="1" ht="12" customHeight="1">
      <c r="A18" s="5" t="s">
        <v>110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s="1" customFormat="1" ht="12.75" customHeight="1">
      <c r="A19" s="105" t="s">
        <v>42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6"/>
      <c r="W19" s="6"/>
      <c r="X19" s="6"/>
      <c r="Y19" s="6"/>
      <c r="Z19" s="6"/>
    </row>
    <row r="20" spans="1:26" s="1" customFormat="1" ht="11.25" customHeight="1">
      <c r="A20" s="105" t="s">
        <v>43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6"/>
      <c r="W20" s="6"/>
      <c r="X20" s="6"/>
      <c r="Y20" s="6"/>
      <c r="Z20" s="6"/>
    </row>
    <row r="21" spans="1:26" s="1" customFormat="1" ht="12.75" customHeight="1">
      <c r="A21" s="105" t="s">
        <v>44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6"/>
      <c r="W21" s="6"/>
      <c r="X21" s="6"/>
      <c r="Y21" s="6"/>
      <c r="Z21" s="6"/>
    </row>
    <row r="22" spans="1:26" s="1" customFormat="1" ht="12" customHeight="1">
      <c r="A22" s="105" t="s">
        <v>45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6"/>
      <c r="X22" s="6"/>
      <c r="Y22" s="6"/>
      <c r="Z22" s="6"/>
    </row>
    <row r="23" spans="1:26" s="1" customFormat="1" ht="13.5" customHeight="1">
      <c r="A23" s="109" t="s">
        <v>46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s="1" customFormat="1" ht="45" customHeight="1">
      <c r="A24" s="106" t="s">
        <v>0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8"/>
      <c r="R24" s="113" t="s">
        <v>1</v>
      </c>
      <c r="S24" s="115" t="s">
        <v>2</v>
      </c>
      <c r="T24" s="110" t="s">
        <v>3</v>
      </c>
      <c r="U24" s="111"/>
      <c r="V24" s="111"/>
      <c r="W24" s="111"/>
      <c r="X24" s="111"/>
      <c r="Y24" s="112"/>
      <c r="Z24" s="85" t="s">
        <v>4</v>
      </c>
    </row>
    <row r="25" spans="1:26" s="1" customFormat="1" ht="57" customHeight="1">
      <c r="A25" s="102" t="s">
        <v>86</v>
      </c>
      <c r="B25" s="102"/>
      <c r="C25" s="102"/>
      <c r="D25" s="102" t="s">
        <v>88</v>
      </c>
      <c r="E25" s="102"/>
      <c r="F25" s="102" t="s">
        <v>89</v>
      </c>
      <c r="G25" s="102"/>
      <c r="H25" s="103" t="s">
        <v>17</v>
      </c>
      <c r="I25" s="103"/>
      <c r="J25" s="103"/>
      <c r="K25" s="103"/>
      <c r="L25" s="103"/>
      <c r="M25" s="103"/>
      <c r="N25" s="103"/>
      <c r="O25" s="103"/>
      <c r="P25" s="103"/>
      <c r="Q25" s="103"/>
      <c r="R25" s="114"/>
      <c r="S25" s="116"/>
      <c r="T25" s="7">
        <v>2014</v>
      </c>
      <c r="U25" s="7">
        <v>2015</v>
      </c>
      <c r="V25" s="7">
        <v>2016</v>
      </c>
      <c r="W25" s="7">
        <v>2017</v>
      </c>
      <c r="X25" s="7">
        <v>2018</v>
      </c>
      <c r="Y25" s="7">
        <v>2019</v>
      </c>
      <c r="Z25" s="7" t="s">
        <v>5</v>
      </c>
    </row>
    <row r="26" spans="1:26" s="1" customFormat="1">
      <c r="A26" s="61">
        <v>1</v>
      </c>
      <c r="B26" s="61">
        <v>2</v>
      </c>
      <c r="C26" s="61">
        <v>3</v>
      </c>
      <c r="D26" s="61">
        <v>4</v>
      </c>
      <c r="E26" s="61">
        <v>5</v>
      </c>
      <c r="F26" s="61">
        <v>6</v>
      </c>
      <c r="G26" s="61">
        <v>7</v>
      </c>
      <c r="H26" s="61">
        <v>8</v>
      </c>
      <c r="I26" s="61">
        <v>9</v>
      </c>
      <c r="J26" s="61">
        <v>10</v>
      </c>
      <c r="K26" s="61">
        <v>11</v>
      </c>
      <c r="L26" s="61">
        <v>12</v>
      </c>
      <c r="M26" s="62">
        <v>13</v>
      </c>
      <c r="N26" s="62">
        <v>14</v>
      </c>
      <c r="O26" s="62">
        <v>15</v>
      </c>
      <c r="P26" s="62">
        <v>16</v>
      </c>
      <c r="Q26" s="62">
        <v>17</v>
      </c>
      <c r="R26" s="62">
        <v>18</v>
      </c>
      <c r="S26" s="65">
        <v>19</v>
      </c>
      <c r="T26" s="62">
        <v>20</v>
      </c>
      <c r="U26" s="62">
        <v>21</v>
      </c>
      <c r="V26" s="62">
        <v>22</v>
      </c>
      <c r="W26" s="62">
        <v>23</v>
      </c>
      <c r="X26" s="62">
        <v>24</v>
      </c>
      <c r="Y26" s="66">
        <v>25</v>
      </c>
      <c r="Z26" s="66">
        <v>26</v>
      </c>
    </row>
    <row r="27" spans="1:26" s="1" customFormat="1" ht="13.5" customHeight="1">
      <c r="A27" s="11"/>
      <c r="B27" s="1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3" t="s">
        <v>6</v>
      </c>
      <c r="S27" s="13" t="s">
        <v>23</v>
      </c>
      <c r="T27" s="14">
        <v>14784.9</v>
      </c>
      <c r="U27" s="14">
        <v>67998.3</v>
      </c>
      <c r="V27" s="37">
        <f>SUM(V35+V71)</f>
        <v>284539.80000000005</v>
      </c>
      <c r="W27" s="38">
        <v>10821</v>
      </c>
      <c r="X27" s="38">
        <v>10821</v>
      </c>
      <c r="Y27" s="38">
        <v>10821</v>
      </c>
      <c r="Z27" s="91"/>
    </row>
    <row r="28" spans="1:26" s="1" customFormat="1" ht="16.5" customHeight="1">
      <c r="A28" s="11"/>
      <c r="B28" s="1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3" t="s">
        <v>56</v>
      </c>
      <c r="S28" s="13" t="s">
        <v>23</v>
      </c>
      <c r="T28" s="14">
        <v>14784.9</v>
      </c>
      <c r="U28" s="14">
        <v>67998.3</v>
      </c>
      <c r="V28" s="37">
        <v>284539.8</v>
      </c>
      <c r="W28" s="38">
        <v>10821</v>
      </c>
      <c r="X28" s="38">
        <v>10821</v>
      </c>
      <c r="Y28" s="38">
        <v>10821</v>
      </c>
      <c r="Z28" s="91"/>
    </row>
    <row r="29" spans="1:26" s="1" customFormat="1" ht="127.5" customHeight="1">
      <c r="A29" s="15"/>
      <c r="B29" s="16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8" t="s">
        <v>47</v>
      </c>
      <c r="S29" s="17"/>
      <c r="T29" s="18"/>
      <c r="U29" s="18"/>
      <c r="V29" s="18"/>
      <c r="W29" s="19"/>
      <c r="X29" s="9"/>
      <c r="Y29" s="10"/>
      <c r="Z29" s="10"/>
    </row>
    <row r="30" spans="1:26" s="1" customFormat="1" ht="63" customHeight="1">
      <c r="A30" s="20"/>
      <c r="B30" s="2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2" t="s">
        <v>48</v>
      </c>
      <c r="S30" s="17" t="s">
        <v>19</v>
      </c>
      <c r="T30" s="17">
        <v>1900</v>
      </c>
      <c r="U30" s="50">
        <v>0</v>
      </c>
      <c r="V30" s="17">
        <v>0</v>
      </c>
      <c r="W30" s="24">
        <v>0</v>
      </c>
      <c r="X30" s="9">
        <v>0</v>
      </c>
      <c r="Y30" s="86">
        <v>0</v>
      </c>
      <c r="Z30" s="24">
        <v>1900</v>
      </c>
    </row>
    <row r="31" spans="1:26" s="1" customFormat="1" ht="52.5" customHeight="1">
      <c r="A31" s="20"/>
      <c r="B31" s="2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2" t="s">
        <v>57</v>
      </c>
      <c r="S31" s="17" t="s">
        <v>18</v>
      </c>
      <c r="T31" s="25">
        <v>6</v>
      </c>
      <c r="U31" s="25">
        <v>5.5</v>
      </c>
      <c r="V31" s="25">
        <v>55</v>
      </c>
      <c r="W31" s="25">
        <v>53</v>
      </c>
      <c r="X31" s="9">
        <v>50</v>
      </c>
      <c r="Y31" s="24">
        <v>49</v>
      </c>
      <c r="Z31" s="24">
        <v>49</v>
      </c>
    </row>
    <row r="32" spans="1:26" s="1" customFormat="1" ht="53.25" customHeight="1">
      <c r="A32" s="20"/>
      <c r="B32" s="2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8" t="s">
        <v>50</v>
      </c>
      <c r="S32" s="17"/>
      <c r="T32" s="51"/>
      <c r="U32" s="51"/>
      <c r="V32" s="51"/>
      <c r="W32" s="51"/>
      <c r="X32" s="51"/>
      <c r="Y32" s="51"/>
      <c r="Z32" s="51"/>
    </row>
    <row r="33" spans="1:26" s="1" customFormat="1" ht="66" customHeight="1">
      <c r="A33" s="20"/>
      <c r="B33" s="2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2" t="s">
        <v>49</v>
      </c>
      <c r="S33" s="17" t="s">
        <v>19</v>
      </c>
      <c r="T33" s="25">
        <v>0</v>
      </c>
      <c r="U33" s="45">
        <v>2839.9</v>
      </c>
      <c r="V33" s="17">
        <v>358</v>
      </c>
      <c r="W33" s="24">
        <v>3325</v>
      </c>
      <c r="X33" s="9">
        <v>1927.8</v>
      </c>
      <c r="Y33" s="86">
        <v>930</v>
      </c>
      <c r="Z33" s="24">
        <v>9380.7000000000007</v>
      </c>
    </row>
    <row r="34" spans="1:26" s="1" customFormat="1" ht="54" customHeight="1">
      <c r="A34" s="20"/>
      <c r="B34" s="2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92" t="s">
        <v>58</v>
      </c>
      <c r="S34" s="17" t="s">
        <v>33</v>
      </c>
      <c r="T34" s="25">
        <v>0</v>
      </c>
      <c r="U34" s="25">
        <v>60</v>
      </c>
      <c r="V34" s="25">
        <v>50</v>
      </c>
      <c r="W34" s="25">
        <v>50</v>
      </c>
      <c r="X34" s="9">
        <v>50</v>
      </c>
      <c r="Y34" s="24">
        <v>50</v>
      </c>
      <c r="Z34" s="24">
        <v>260</v>
      </c>
    </row>
    <row r="35" spans="1:26" s="1" customFormat="1" ht="57.75" customHeight="1">
      <c r="A35" s="26"/>
      <c r="B35" s="79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3" t="s">
        <v>21</v>
      </c>
      <c r="S35" s="74" t="s">
        <v>7</v>
      </c>
      <c r="T35" s="75">
        <v>13852.2</v>
      </c>
      <c r="U35" s="80">
        <v>67263.3</v>
      </c>
      <c r="V35" s="81">
        <v>282718.40000000002</v>
      </c>
      <c r="W35" s="82">
        <v>10111</v>
      </c>
      <c r="X35" s="82">
        <v>10111</v>
      </c>
      <c r="Y35" s="82">
        <v>10111</v>
      </c>
      <c r="Z35" s="78">
        <f>SUM(T35:Y35)</f>
        <v>394166.9</v>
      </c>
    </row>
    <row r="36" spans="1:26" s="1" customFormat="1" ht="97.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8" t="s">
        <v>101</v>
      </c>
      <c r="S36" s="17" t="s">
        <v>7</v>
      </c>
      <c r="T36" s="30">
        <v>2268.1</v>
      </c>
      <c r="U36" s="44">
        <v>1849.3</v>
      </c>
      <c r="V36" s="34">
        <v>1004.6</v>
      </c>
      <c r="W36" s="34">
        <v>1151</v>
      </c>
      <c r="X36" s="34">
        <v>1151</v>
      </c>
      <c r="Y36" s="34">
        <v>1151</v>
      </c>
      <c r="Z36" s="57"/>
    </row>
    <row r="37" spans="1:26" s="1" customFormat="1" ht="42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2" t="s">
        <v>59</v>
      </c>
      <c r="S37" s="17" t="s">
        <v>82</v>
      </c>
      <c r="T37" s="23">
        <v>3</v>
      </c>
      <c r="U37" s="23">
        <v>7</v>
      </c>
      <c r="V37" s="23">
        <v>3</v>
      </c>
      <c r="W37" s="23">
        <v>2</v>
      </c>
      <c r="X37" s="9">
        <v>1</v>
      </c>
      <c r="Y37" s="24">
        <v>1</v>
      </c>
      <c r="Z37" s="24">
        <v>17</v>
      </c>
    </row>
    <row r="38" spans="1:26" s="1" customFormat="1" ht="66.7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32" t="s">
        <v>90</v>
      </c>
      <c r="S38" s="17" t="s">
        <v>82</v>
      </c>
      <c r="T38" s="23">
        <v>0</v>
      </c>
      <c r="U38" s="23">
        <v>1</v>
      </c>
      <c r="V38" s="23">
        <v>1</v>
      </c>
      <c r="W38" s="23">
        <v>1</v>
      </c>
      <c r="X38" s="9">
        <v>1</v>
      </c>
      <c r="Y38" s="24">
        <v>1</v>
      </c>
      <c r="Z38" s="24">
        <v>5</v>
      </c>
    </row>
    <row r="39" spans="1:26" s="1" customFormat="1" ht="56.25" customHeight="1">
      <c r="A39" s="26" t="s">
        <v>8</v>
      </c>
      <c r="B39" s="27" t="s">
        <v>9</v>
      </c>
      <c r="C39" s="26" t="s">
        <v>10</v>
      </c>
      <c r="D39" s="26" t="s">
        <v>9</v>
      </c>
      <c r="E39" s="26" t="s">
        <v>11</v>
      </c>
      <c r="F39" s="26" t="s">
        <v>9</v>
      </c>
      <c r="G39" s="26" t="s">
        <v>12</v>
      </c>
      <c r="H39" s="26" t="s">
        <v>9</v>
      </c>
      <c r="I39" s="26" t="s">
        <v>13</v>
      </c>
      <c r="J39" s="26" t="s">
        <v>10</v>
      </c>
      <c r="K39" s="26" t="s">
        <v>8</v>
      </c>
      <c r="L39" s="26" t="s">
        <v>15</v>
      </c>
      <c r="M39" s="26" t="s">
        <v>9</v>
      </c>
      <c r="N39" s="26" t="s">
        <v>15</v>
      </c>
      <c r="O39" s="26"/>
      <c r="P39" s="26"/>
      <c r="Q39" s="26"/>
      <c r="R39" s="69" t="s">
        <v>60</v>
      </c>
      <c r="S39" s="17" t="s">
        <v>7</v>
      </c>
      <c r="T39" s="30">
        <v>2268.1</v>
      </c>
      <c r="U39" s="44">
        <v>1002.37</v>
      </c>
      <c r="V39" s="40">
        <v>0</v>
      </c>
      <c r="W39" s="34">
        <v>1151</v>
      </c>
      <c r="X39" s="34">
        <v>1151</v>
      </c>
      <c r="Y39" s="34">
        <v>1151</v>
      </c>
      <c r="Z39" s="57"/>
    </row>
    <row r="40" spans="1:26" s="1" customFormat="1" ht="42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32" t="s">
        <v>51</v>
      </c>
      <c r="S40" s="17" t="s">
        <v>81</v>
      </c>
      <c r="T40" s="68">
        <v>1</v>
      </c>
      <c r="U40" s="17">
        <v>1</v>
      </c>
      <c r="V40" s="17">
        <v>1</v>
      </c>
      <c r="W40" s="63">
        <v>1</v>
      </c>
      <c r="X40" s="63">
        <v>1</v>
      </c>
      <c r="Y40" s="63">
        <v>1</v>
      </c>
      <c r="Z40" s="23">
        <v>1</v>
      </c>
    </row>
    <row r="41" spans="1:26" s="1" customFormat="1" ht="39.75" customHeight="1">
      <c r="A41" s="26"/>
      <c r="B41" s="27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32" t="s">
        <v>55</v>
      </c>
      <c r="S41" s="17" t="s">
        <v>18</v>
      </c>
      <c r="T41" s="64">
        <v>100</v>
      </c>
      <c r="U41" s="53">
        <v>100</v>
      </c>
      <c r="V41" s="53">
        <v>100</v>
      </c>
      <c r="W41" s="53">
        <v>100</v>
      </c>
      <c r="X41" s="53">
        <v>100</v>
      </c>
      <c r="Y41" s="53">
        <v>100</v>
      </c>
      <c r="Z41" s="53">
        <v>100</v>
      </c>
    </row>
    <row r="42" spans="1:26" s="1" customFormat="1" ht="44.25" customHeight="1">
      <c r="A42" s="26" t="s">
        <v>8</v>
      </c>
      <c r="B42" s="27" t="s">
        <v>9</v>
      </c>
      <c r="C42" s="26" t="s">
        <v>10</v>
      </c>
      <c r="D42" s="26" t="s">
        <v>9</v>
      </c>
      <c r="E42" s="26" t="s">
        <v>11</v>
      </c>
      <c r="F42" s="26" t="s">
        <v>9</v>
      </c>
      <c r="G42" s="26" t="s">
        <v>12</v>
      </c>
      <c r="H42" s="26" t="s">
        <v>9</v>
      </c>
      <c r="I42" s="26" t="s">
        <v>13</v>
      </c>
      <c r="J42" s="26" t="s">
        <v>10</v>
      </c>
      <c r="K42" s="26" t="s">
        <v>9</v>
      </c>
      <c r="L42" s="26" t="s">
        <v>10</v>
      </c>
      <c r="M42" s="26" t="s">
        <v>14</v>
      </c>
      <c r="N42" s="26" t="s">
        <v>9</v>
      </c>
      <c r="O42" s="26" t="s">
        <v>9</v>
      </c>
      <c r="P42" s="26" t="s">
        <v>15</v>
      </c>
      <c r="Q42" s="26" t="s">
        <v>39</v>
      </c>
      <c r="R42" s="69" t="s">
        <v>52</v>
      </c>
      <c r="S42" s="17" t="s">
        <v>7</v>
      </c>
      <c r="T42" s="23">
        <v>0</v>
      </c>
      <c r="U42" s="43">
        <v>827</v>
      </c>
      <c r="V42" s="43">
        <v>1004.6</v>
      </c>
      <c r="W42" s="17">
        <v>0</v>
      </c>
      <c r="X42" s="17">
        <v>0</v>
      </c>
      <c r="Y42" s="17">
        <v>0</v>
      </c>
      <c r="Z42" s="43"/>
    </row>
    <row r="43" spans="1:26" s="1" customFormat="1" ht="39.75" customHeight="1">
      <c r="A43" s="26"/>
      <c r="B43" s="27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32" t="s">
        <v>54</v>
      </c>
      <c r="S43" s="17" t="s">
        <v>18</v>
      </c>
      <c r="T43" s="23">
        <v>0</v>
      </c>
      <c r="U43" s="17">
        <v>100</v>
      </c>
      <c r="V43" s="17">
        <v>100</v>
      </c>
      <c r="W43" s="17">
        <v>0</v>
      </c>
      <c r="X43" s="17">
        <v>0</v>
      </c>
      <c r="Y43" s="17">
        <v>0</v>
      </c>
      <c r="Z43" s="17">
        <v>100</v>
      </c>
    </row>
    <row r="44" spans="1:26" s="1" customFormat="1" ht="90" customHeight="1">
      <c r="A44" s="26" t="s">
        <v>8</v>
      </c>
      <c r="B44" s="27" t="s">
        <v>9</v>
      </c>
      <c r="C44" s="26" t="s">
        <v>10</v>
      </c>
      <c r="D44" s="26" t="s">
        <v>9</v>
      </c>
      <c r="E44" s="26" t="s">
        <v>11</v>
      </c>
      <c r="F44" s="26" t="s">
        <v>9</v>
      </c>
      <c r="G44" s="26" t="s">
        <v>12</v>
      </c>
      <c r="H44" s="26" t="s">
        <v>9</v>
      </c>
      <c r="I44" s="26" t="s">
        <v>13</v>
      </c>
      <c r="J44" s="26" t="s">
        <v>10</v>
      </c>
      <c r="K44" s="26" t="s">
        <v>10</v>
      </c>
      <c r="L44" s="26" t="s">
        <v>9</v>
      </c>
      <c r="M44" s="26" t="s">
        <v>10</v>
      </c>
      <c r="N44" s="26" t="s">
        <v>34</v>
      </c>
      <c r="O44" s="26"/>
      <c r="P44" s="26"/>
      <c r="Q44" s="26"/>
      <c r="R44" s="69" t="s">
        <v>53</v>
      </c>
      <c r="S44" s="17" t="s">
        <v>7</v>
      </c>
      <c r="T44" s="23">
        <v>0</v>
      </c>
      <c r="U44" s="43">
        <v>19.86</v>
      </c>
      <c r="V44" s="17">
        <v>0</v>
      </c>
      <c r="W44" s="17">
        <v>0</v>
      </c>
      <c r="X44" s="17">
        <v>0</v>
      </c>
      <c r="Y44" s="17">
        <v>0</v>
      </c>
      <c r="Z44" s="43"/>
    </row>
    <row r="45" spans="1:26" s="1" customFormat="1" ht="44.25" customHeight="1">
      <c r="A45" s="26"/>
      <c r="B45" s="27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32" t="s">
        <v>61</v>
      </c>
      <c r="S45" s="17" t="s">
        <v>20</v>
      </c>
      <c r="T45" s="23">
        <v>0</v>
      </c>
      <c r="U45" s="17">
        <v>1</v>
      </c>
      <c r="V45" s="17">
        <v>0</v>
      </c>
      <c r="W45" s="17">
        <v>0</v>
      </c>
      <c r="X45" s="17">
        <v>0</v>
      </c>
      <c r="Y45" s="17">
        <v>0</v>
      </c>
      <c r="Z45" s="17">
        <v>1</v>
      </c>
    </row>
    <row r="46" spans="1:26" s="1" customFormat="1" ht="65.25" customHeight="1">
      <c r="A46" s="26"/>
      <c r="B46" s="27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70" t="s">
        <v>38</v>
      </c>
      <c r="S46" s="17" t="s">
        <v>81</v>
      </c>
      <c r="T46" s="17">
        <v>1</v>
      </c>
      <c r="U46" s="17">
        <v>1</v>
      </c>
      <c r="V46" s="17">
        <v>1</v>
      </c>
      <c r="W46" s="17">
        <v>1</v>
      </c>
      <c r="X46" s="63">
        <v>1</v>
      </c>
      <c r="Y46" s="63">
        <v>1</v>
      </c>
      <c r="Z46" s="33"/>
    </row>
    <row r="47" spans="1:26" s="1" customFormat="1" ht="28.5" customHeight="1">
      <c r="A47" s="26"/>
      <c r="B47" s="27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32" t="s">
        <v>62</v>
      </c>
      <c r="S47" s="17" t="s">
        <v>20</v>
      </c>
      <c r="T47" s="17">
        <v>3</v>
      </c>
      <c r="U47" s="17">
        <v>3</v>
      </c>
      <c r="V47" s="17">
        <v>3</v>
      </c>
      <c r="W47" s="17">
        <v>3</v>
      </c>
      <c r="X47" s="24">
        <v>3</v>
      </c>
      <c r="Y47" s="24">
        <v>3</v>
      </c>
      <c r="Z47" s="24">
        <v>18</v>
      </c>
    </row>
    <row r="48" spans="1:26" s="1" customFormat="1" ht="76.5" customHeight="1">
      <c r="A48" s="26"/>
      <c r="B48" s="27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8" t="s">
        <v>78</v>
      </c>
      <c r="S48" s="17" t="s">
        <v>7</v>
      </c>
      <c r="T48" s="34">
        <v>11584.1</v>
      </c>
      <c r="U48" s="31">
        <f>SUM(U53+U56+U58+U62+U65)</f>
        <v>65413.966999999997</v>
      </c>
      <c r="V48" s="39">
        <v>281713.8</v>
      </c>
      <c r="W48" s="39">
        <v>8960</v>
      </c>
      <c r="X48" s="39">
        <v>8960</v>
      </c>
      <c r="Y48" s="39">
        <v>8960</v>
      </c>
      <c r="Z48" s="56"/>
    </row>
    <row r="49" spans="1:26" s="1" customFormat="1" ht="49.5" customHeight="1">
      <c r="A49" s="26"/>
      <c r="B49" s="27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32" t="s">
        <v>79</v>
      </c>
      <c r="S49" s="17" t="s">
        <v>19</v>
      </c>
      <c r="T49" s="17">
        <v>1900</v>
      </c>
      <c r="U49" s="45">
        <v>2154.9</v>
      </c>
      <c r="V49" s="53">
        <v>4660</v>
      </c>
      <c r="W49" s="49">
        <v>3325</v>
      </c>
      <c r="X49" s="9">
        <v>1927.8</v>
      </c>
      <c r="Y49" s="93">
        <v>930</v>
      </c>
      <c r="Z49" s="7">
        <f>SUM(T49:Y49)</f>
        <v>14897.699999999999</v>
      </c>
    </row>
    <row r="50" spans="1:26" s="1" customFormat="1" ht="42" customHeight="1">
      <c r="A50" s="26"/>
      <c r="B50" s="27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32" t="s">
        <v>77</v>
      </c>
      <c r="S50" s="17" t="s">
        <v>19</v>
      </c>
      <c r="T50" s="64">
        <v>0</v>
      </c>
      <c r="U50" s="53">
        <v>0</v>
      </c>
      <c r="V50" s="64">
        <v>333.31</v>
      </c>
      <c r="W50" s="64">
        <v>0</v>
      </c>
      <c r="X50" s="88">
        <v>0</v>
      </c>
      <c r="Y50" s="49">
        <v>0</v>
      </c>
      <c r="Z50" s="49">
        <v>333.31</v>
      </c>
    </row>
    <row r="51" spans="1:26" s="1" customFormat="1" ht="67.5" customHeight="1">
      <c r="A51" s="26" t="s">
        <v>8</v>
      </c>
      <c r="B51" s="27" t="s">
        <v>9</v>
      </c>
      <c r="C51" s="26" t="s">
        <v>10</v>
      </c>
      <c r="D51" s="26" t="s">
        <v>9</v>
      </c>
      <c r="E51" s="26" t="s">
        <v>11</v>
      </c>
      <c r="F51" s="26" t="s">
        <v>9</v>
      </c>
      <c r="G51" s="26" t="s">
        <v>12</v>
      </c>
      <c r="H51" s="26" t="s">
        <v>9</v>
      </c>
      <c r="I51" s="26" t="s">
        <v>13</v>
      </c>
      <c r="J51" s="26" t="s">
        <v>10</v>
      </c>
      <c r="K51" s="26" t="s">
        <v>8</v>
      </c>
      <c r="L51" s="26" t="s">
        <v>15</v>
      </c>
      <c r="M51" s="26" t="s">
        <v>9</v>
      </c>
      <c r="N51" s="26" t="s">
        <v>10</v>
      </c>
      <c r="O51" s="26"/>
      <c r="P51" s="26"/>
      <c r="Q51" s="26"/>
      <c r="R51" s="69" t="s">
        <v>76</v>
      </c>
      <c r="S51" s="17" t="s">
        <v>7</v>
      </c>
      <c r="T51" s="34">
        <v>1448</v>
      </c>
      <c r="U51" s="17">
        <v>0</v>
      </c>
      <c r="V51" s="17">
        <v>0</v>
      </c>
      <c r="W51" s="23">
        <v>0</v>
      </c>
      <c r="X51" s="24">
        <v>0</v>
      </c>
      <c r="Y51" s="24">
        <v>0</v>
      </c>
      <c r="Z51" s="42"/>
    </row>
    <row r="52" spans="1:26" s="1" customFormat="1" ht="45.75" customHeight="1">
      <c r="A52" s="26"/>
      <c r="B52" s="27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35" t="s">
        <v>91</v>
      </c>
      <c r="S52" s="17" t="s">
        <v>19</v>
      </c>
      <c r="T52" s="23">
        <v>1900</v>
      </c>
      <c r="U52" s="17">
        <v>0</v>
      </c>
      <c r="V52" s="17">
        <v>0</v>
      </c>
      <c r="W52" s="23">
        <v>0</v>
      </c>
      <c r="X52" s="9">
        <v>0</v>
      </c>
      <c r="Y52" s="24">
        <v>0</v>
      </c>
      <c r="Z52" s="24">
        <v>1900</v>
      </c>
    </row>
    <row r="53" spans="1:26" s="1" customFormat="1" ht="60" customHeight="1">
      <c r="A53" s="26" t="s">
        <v>8</v>
      </c>
      <c r="B53" s="27" t="s">
        <v>9</v>
      </c>
      <c r="C53" s="26" t="s">
        <v>10</v>
      </c>
      <c r="D53" s="26" t="s">
        <v>9</v>
      </c>
      <c r="E53" s="26" t="s">
        <v>11</v>
      </c>
      <c r="F53" s="26" t="s">
        <v>9</v>
      </c>
      <c r="G53" s="26" t="s">
        <v>12</v>
      </c>
      <c r="H53" s="26" t="s">
        <v>9</v>
      </c>
      <c r="I53" s="26" t="s">
        <v>13</v>
      </c>
      <c r="J53" s="26" t="s">
        <v>10</v>
      </c>
      <c r="K53" s="26" t="s">
        <v>8</v>
      </c>
      <c r="L53" s="26" t="s">
        <v>11</v>
      </c>
      <c r="M53" s="26" t="s">
        <v>9</v>
      </c>
      <c r="N53" s="26" t="s">
        <v>14</v>
      </c>
      <c r="O53" s="26"/>
      <c r="P53" s="26"/>
      <c r="Q53" s="26"/>
      <c r="R53" s="69" t="s">
        <v>80</v>
      </c>
      <c r="S53" s="17" t="s">
        <v>27</v>
      </c>
      <c r="T53" s="34">
        <v>10136.1</v>
      </c>
      <c r="U53" s="43">
        <v>46334</v>
      </c>
      <c r="V53" s="17">
        <v>0</v>
      </c>
      <c r="W53" s="23">
        <v>0</v>
      </c>
      <c r="X53" s="9">
        <v>0</v>
      </c>
      <c r="Y53" s="24">
        <v>0</v>
      </c>
      <c r="Z53" s="31"/>
    </row>
    <row r="54" spans="1:26" s="1" customFormat="1" ht="42" customHeight="1">
      <c r="A54" s="26"/>
      <c r="B54" s="27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35" t="s">
        <v>91</v>
      </c>
      <c r="S54" s="17" t="s">
        <v>19</v>
      </c>
      <c r="T54" s="23">
        <v>1900</v>
      </c>
      <c r="U54" s="17">
        <v>0</v>
      </c>
      <c r="V54" s="17">
        <v>0</v>
      </c>
      <c r="W54" s="23">
        <v>0</v>
      </c>
      <c r="X54" s="9">
        <v>0</v>
      </c>
      <c r="Y54" s="24">
        <v>0</v>
      </c>
      <c r="Z54" s="23">
        <v>1900</v>
      </c>
    </row>
    <row r="55" spans="1:26" s="1" customFormat="1" ht="41.25" customHeight="1">
      <c r="A55" s="26"/>
      <c r="B55" s="27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35" t="s">
        <v>92</v>
      </c>
      <c r="S55" s="17" t="s">
        <v>19</v>
      </c>
      <c r="T55" s="23">
        <v>0</v>
      </c>
      <c r="U55" s="45">
        <v>2154.9</v>
      </c>
      <c r="V55" s="17">
        <v>0</v>
      </c>
      <c r="W55" s="24">
        <v>0</v>
      </c>
      <c r="X55" s="9">
        <v>0</v>
      </c>
      <c r="Y55" s="86">
        <v>0</v>
      </c>
      <c r="Z55" s="45">
        <v>2154.9</v>
      </c>
    </row>
    <row r="56" spans="1:26" s="1" customFormat="1" ht="124.5" customHeight="1">
      <c r="A56" s="54" t="s">
        <v>8</v>
      </c>
      <c r="B56" s="54" t="s">
        <v>9</v>
      </c>
      <c r="C56" s="54" t="s">
        <v>10</v>
      </c>
      <c r="D56" s="54" t="s">
        <v>9</v>
      </c>
      <c r="E56" s="54" t="s">
        <v>11</v>
      </c>
      <c r="F56" s="54" t="s">
        <v>9</v>
      </c>
      <c r="G56" s="54" t="s">
        <v>12</v>
      </c>
      <c r="H56" s="54" t="s">
        <v>9</v>
      </c>
      <c r="I56" s="54" t="s">
        <v>13</v>
      </c>
      <c r="J56" s="54" t="s">
        <v>10</v>
      </c>
      <c r="K56" s="54" t="s">
        <v>9</v>
      </c>
      <c r="L56" s="54" t="s">
        <v>14</v>
      </c>
      <c r="M56" s="54" t="s">
        <v>83</v>
      </c>
      <c r="N56" s="54" t="s">
        <v>9</v>
      </c>
      <c r="O56" s="54" t="s">
        <v>34</v>
      </c>
      <c r="P56" s="54" t="s">
        <v>10</v>
      </c>
      <c r="Q56" s="54" t="s">
        <v>39</v>
      </c>
      <c r="R56" s="70" t="s">
        <v>103</v>
      </c>
      <c r="S56" s="17" t="s">
        <v>7</v>
      </c>
      <c r="T56" s="42">
        <v>0</v>
      </c>
      <c r="U56" s="43">
        <v>13907.066999999999</v>
      </c>
      <c r="V56" s="39">
        <v>8058</v>
      </c>
      <c r="W56" s="39">
        <v>8960</v>
      </c>
      <c r="X56" s="39">
        <v>8960</v>
      </c>
      <c r="Y56" s="39">
        <v>8960</v>
      </c>
      <c r="Z56" s="55"/>
    </row>
    <row r="57" spans="1:26" s="1" customFormat="1" ht="40.5" customHeight="1">
      <c r="A57" s="26"/>
      <c r="B57" s="27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35" t="s">
        <v>93</v>
      </c>
      <c r="S57" s="17" t="s">
        <v>19</v>
      </c>
      <c r="T57" s="24">
        <v>0</v>
      </c>
      <c r="U57" s="45">
        <v>2154.9</v>
      </c>
      <c r="V57" s="53">
        <v>4660</v>
      </c>
      <c r="W57" s="49">
        <v>3325</v>
      </c>
      <c r="X57" s="9">
        <v>1927.8</v>
      </c>
      <c r="Y57" s="93">
        <v>930</v>
      </c>
      <c r="Z57" s="7">
        <f>SUM(T57:Y57)</f>
        <v>12997.699999999999</v>
      </c>
    </row>
    <row r="58" spans="1:26" s="1" customFormat="1" ht="69.75" customHeight="1">
      <c r="A58" s="26" t="s">
        <v>8</v>
      </c>
      <c r="B58" s="27" t="s">
        <v>9</v>
      </c>
      <c r="C58" s="26" t="s">
        <v>10</v>
      </c>
      <c r="D58" s="26" t="s">
        <v>9</v>
      </c>
      <c r="E58" s="26" t="s">
        <v>11</v>
      </c>
      <c r="F58" s="26" t="s">
        <v>9</v>
      </c>
      <c r="G58" s="26" t="s">
        <v>12</v>
      </c>
      <c r="H58" s="26" t="s">
        <v>9</v>
      </c>
      <c r="I58" s="26" t="s">
        <v>13</v>
      </c>
      <c r="J58" s="26" t="s">
        <v>10</v>
      </c>
      <c r="K58" s="26" t="s">
        <v>9</v>
      </c>
      <c r="L58" s="26" t="s">
        <v>14</v>
      </c>
      <c r="M58" s="26" t="s">
        <v>14</v>
      </c>
      <c r="N58" s="26" t="s">
        <v>9</v>
      </c>
      <c r="O58" s="26" t="s">
        <v>10</v>
      </c>
      <c r="P58" s="26" t="s">
        <v>8</v>
      </c>
      <c r="Q58" s="26" t="s">
        <v>39</v>
      </c>
      <c r="R58" s="71" t="s">
        <v>102</v>
      </c>
      <c r="S58" s="17" t="s">
        <v>27</v>
      </c>
      <c r="T58" s="42">
        <v>0</v>
      </c>
      <c r="U58" s="43">
        <v>1510</v>
      </c>
      <c r="V58" s="43">
        <v>3072.7</v>
      </c>
      <c r="W58" s="40">
        <v>0</v>
      </c>
      <c r="X58" s="40">
        <v>0</v>
      </c>
      <c r="Y58" s="40">
        <v>0</v>
      </c>
      <c r="Z58" s="94"/>
    </row>
    <row r="59" spans="1:26" s="1" customFormat="1" ht="43.5" customHeight="1">
      <c r="A59" s="26"/>
      <c r="B59" s="27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35" t="s">
        <v>93</v>
      </c>
      <c r="S59" s="17" t="s">
        <v>85</v>
      </c>
      <c r="T59" s="49">
        <v>0</v>
      </c>
      <c r="U59" s="53">
        <v>500</v>
      </c>
      <c r="V59" s="33">
        <v>4182</v>
      </c>
      <c r="W59" s="47">
        <v>0</v>
      </c>
      <c r="X59" s="47">
        <v>0</v>
      </c>
      <c r="Y59" s="47">
        <v>0</v>
      </c>
      <c r="Z59" s="49">
        <v>4682</v>
      </c>
    </row>
    <row r="60" spans="1:26" s="1" customFormat="1" ht="70.5" customHeight="1">
      <c r="A60" s="26" t="s">
        <v>8</v>
      </c>
      <c r="B60" s="27" t="s">
        <v>9</v>
      </c>
      <c r="C60" s="26" t="s">
        <v>10</v>
      </c>
      <c r="D60" s="26" t="s">
        <v>9</v>
      </c>
      <c r="E60" s="26" t="s">
        <v>11</v>
      </c>
      <c r="F60" s="26" t="s">
        <v>9</v>
      </c>
      <c r="G60" s="26" t="s">
        <v>12</v>
      </c>
      <c r="H60" s="26" t="s">
        <v>9</v>
      </c>
      <c r="I60" s="26" t="s">
        <v>13</v>
      </c>
      <c r="J60" s="26" t="s">
        <v>10</v>
      </c>
      <c r="K60" s="26" t="s">
        <v>9</v>
      </c>
      <c r="L60" s="26" t="s">
        <v>14</v>
      </c>
      <c r="M60" s="26" t="s">
        <v>14</v>
      </c>
      <c r="N60" s="26" t="s">
        <v>9</v>
      </c>
      <c r="O60" s="26" t="s">
        <v>10</v>
      </c>
      <c r="P60" s="26" t="s">
        <v>34</v>
      </c>
      <c r="Q60" s="26" t="s">
        <v>39</v>
      </c>
      <c r="R60" s="71" t="s">
        <v>94</v>
      </c>
      <c r="S60" s="17" t="s">
        <v>27</v>
      </c>
      <c r="T60" s="49">
        <v>0</v>
      </c>
      <c r="U60" s="53">
        <v>0</v>
      </c>
      <c r="V60" s="34">
        <v>3000</v>
      </c>
      <c r="W60" s="53">
        <v>0</v>
      </c>
      <c r="X60" s="53">
        <v>0</v>
      </c>
      <c r="Y60" s="53">
        <v>0</v>
      </c>
      <c r="Z60" s="49"/>
    </row>
    <row r="61" spans="1:26" s="1" customFormat="1" ht="36" customHeight="1">
      <c r="A61" s="26"/>
      <c r="B61" s="27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35" t="s">
        <v>95</v>
      </c>
      <c r="S61" s="17" t="s">
        <v>85</v>
      </c>
      <c r="T61" s="52">
        <v>0</v>
      </c>
      <c r="U61" s="47">
        <v>0</v>
      </c>
      <c r="V61" s="33">
        <v>4782</v>
      </c>
      <c r="W61" s="47">
        <v>0</v>
      </c>
      <c r="X61" s="47">
        <v>0</v>
      </c>
      <c r="Y61" s="47">
        <v>0</v>
      </c>
      <c r="Z61" s="89">
        <v>4782</v>
      </c>
    </row>
    <row r="62" spans="1:26" s="1" customFormat="1" ht="114" customHeight="1">
      <c r="A62" s="26" t="s">
        <v>8</v>
      </c>
      <c r="B62" s="27" t="s">
        <v>9</v>
      </c>
      <c r="C62" s="26" t="s">
        <v>10</v>
      </c>
      <c r="D62" s="26" t="s">
        <v>9</v>
      </c>
      <c r="E62" s="26" t="s">
        <v>11</v>
      </c>
      <c r="F62" s="26" t="s">
        <v>9</v>
      </c>
      <c r="G62" s="26" t="s">
        <v>12</v>
      </c>
      <c r="H62" s="26" t="s">
        <v>9</v>
      </c>
      <c r="I62" s="26" t="s">
        <v>13</v>
      </c>
      <c r="J62" s="26" t="s">
        <v>10</v>
      </c>
      <c r="K62" s="26" t="s">
        <v>9</v>
      </c>
      <c r="L62" s="26" t="s">
        <v>14</v>
      </c>
      <c r="M62" s="26" t="s">
        <v>83</v>
      </c>
      <c r="N62" s="26" t="s">
        <v>9</v>
      </c>
      <c r="O62" s="26" t="s">
        <v>34</v>
      </c>
      <c r="P62" s="26" t="s">
        <v>10</v>
      </c>
      <c r="Q62" s="26" t="s">
        <v>40</v>
      </c>
      <c r="R62" s="71" t="s">
        <v>96</v>
      </c>
      <c r="S62" s="17" t="s">
        <v>27</v>
      </c>
      <c r="T62" s="49">
        <v>0</v>
      </c>
      <c r="U62" s="43">
        <v>252.5</v>
      </c>
      <c r="V62" s="60">
        <v>19507</v>
      </c>
      <c r="W62" s="49">
        <v>0</v>
      </c>
      <c r="X62" s="49">
        <v>0</v>
      </c>
      <c r="Y62" s="49">
        <v>0</v>
      </c>
      <c r="Z62" s="58"/>
    </row>
    <row r="63" spans="1:26" s="1" customFormat="1" ht="39" customHeight="1">
      <c r="A63" s="26"/>
      <c r="B63" s="27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35" t="s">
        <v>97</v>
      </c>
      <c r="S63" s="17" t="s">
        <v>16</v>
      </c>
      <c r="T63" s="52">
        <v>0</v>
      </c>
      <c r="U63" s="47">
        <v>1</v>
      </c>
      <c r="V63" s="52">
        <v>0</v>
      </c>
      <c r="W63" s="52">
        <v>0</v>
      </c>
      <c r="X63" s="52">
        <v>0</v>
      </c>
      <c r="Y63" s="52">
        <v>0</v>
      </c>
      <c r="Z63" s="47">
        <v>1</v>
      </c>
    </row>
    <row r="64" spans="1:26" s="1" customFormat="1" ht="34.5" customHeight="1">
      <c r="A64" s="26"/>
      <c r="B64" s="27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35" t="s">
        <v>98</v>
      </c>
      <c r="S64" s="17" t="s">
        <v>19</v>
      </c>
      <c r="T64" s="49">
        <v>0</v>
      </c>
      <c r="U64" s="53">
        <v>0</v>
      </c>
      <c r="V64" s="53">
        <v>333.31</v>
      </c>
      <c r="W64" s="49">
        <v>0</v>
      </c>
      <c r="X64" s="49">
        <v>0</v>
      </c>
      <c r="Y64" s="49">
        <v>0</v>
      </c>
      <c r="Z64" s="53">
        <v>333.31</v>
      </c>
    </row>
    <row r="65" spans="1:26" s="1" customFormat="1" ht="50.25" customHeight="1">
      <c r="A65" s="54" t="s">
        <v>8</v>
      </c>
      <c r="B65" s="54" t="s">
        <v>9</v>
      </c>
      <c r="C65" s="54" t="s">
        <v>10</v>
      </c>
      <c r="D65" s="54" t="s">
        <v>9</v>
      </c>
      <c r="E65" s="54" t="s">
        <v>11</v>
      </c>
      <c r="F65" s="54" t="s">
        <v>9</v>
      </c>
      <c r="G65" s="54" t="s">
        <v>12</v>
      </c>
      <c r="H65" s="54" t="s">
        <v>9</v>
      </c>
      <c r="I65" s="54" t="s">
        <v>13</v>
      </c>
      <c r="J65" s="54" t="s">
        <v>10</v>
      </c>
      <c r="K65" s="54" t="s">
        <v>34</v>
      </c>
      <c r="L65" s="54" t="s">
        <v>34</v>
      </c>
      <c r="M65" s="54" t="s">
        <v>12</v>
      </c>
      <c r="N65" s="54" t="s">
        <v>12</v>
      </c>
      <c r="O65" s="54"/>
      <c r="P65" s="54"/>
      <c r="Q65" s="54"/>
      <c r="R65" s="71" t="s">
        <v>99</v>
      </c>
      <c r="S65" s="17" t="s">
        <v>7</v>
      </c>
      <c r="T65" s="42">
        <v>0</v>
      </c>
      <c r="U65" s="43">
        <v>3410.4</v>
      </c>
      <c r="V65" s="43">
        <v>0</v>
      </c>
      <c r="W65" s="42">
        <v>0</v>
      </c>
      <c r="X65" s="42">
        <v>0</v>
      </c>
      <c r="Y65" s="42">
        <v>0</v>
      </c>
      <c r="Z65" s="43"/>
    </row>
    <row r="66" spans="1:26" s="1" customFormat="1" ht="41.25" customHeight="1">
      <c r="A66" s="26"/>
      <c r="B66" s="27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32" t="s">
        <v>75</v>
      </c>
      <c r="S66" s="17" t="s">
        <v>20</v>
      </c>
      <c r="T66" s="52">
        <v>0</v>
      </c>
      <c r="U66" s="47">
        <v>1</v>
      </c>
      <c r="V66" s="47">
        <v>0</v>
      </c>
      <c r="W66" s="52">
        <v>0</v>
      </c>
      <c r="X66" s="52">
        <v>0</v>
      </c>
      <c r="Y66" s="52">
        <v>0</v>
      </c>
      <c r="Z66" s="47">
        <v>1</v>
      </c>
    </row>
    <row r="67" spans="1:26" s="1" customFormat="1" ht="66" customHeight="1">
      <c r="A67" s="26"/>
      <c r="B67" s="27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70" t="s">
        <v>84</v>
      </c>
      <c r="S67" s="17" t="s">
        <v>81</v>
      </c>
      <c r="T67" s="17">
        <v>1</v>
      </c>
      <c r="U67" s="17">
        <v>1</v>
      </c>
      <c r="V67" s="17">
        <v>1</v>
      </c>
      <c r="W67" s="17">
        <v>1</v>
      </c>
      <c r="X67" s="17">
        <v>1</v>
      </c>
      <c r="Y67" s="17">
        <v>1</v>
      </c>
      <c r="Z67" s="17"/>
    </row>
    <row r="68" spans="1:26" s="1" customFormat="1" ht="38.25" customHeight="1">
      <c r="A68" s="26"/>
      <c r="B68" s="27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32" t="s">
        <v>74</v>
      </c>
      <c r="S68" s="17" t="s">
        <v>20</v>
      </c>
      <c r="T68" s="17">
        <v>3</v>
      </c>
      <c r="U68" s="17">
        <v>3</v>
      </c>
      <c r="V68" s="17">
        <v>3</v>
      </c>
      <c r="W68" s="17">
        <v>3</v>
      </c>
      <c r="X68" s="24">
        <v>3</v>
      </c>
      <c r="Y68" s="24">
        <v>3</v>
      </c>
      <c r="Z68" s="7">
        <f>SUM(T68:Y68)</f>
        <v>18</v>
      </c>
    </row>
    <row r="69" spans="1:26" s="1" customFormat="1" ht="88.5" customHeight="1">
      <c r="A69" s="26" t="s">
        <v>8</v>
      </c>
      <c r="B69" s="27" t="s">
        <v>9</v>
      </c>
      <c r="C69" s="26" t="s">
        <v>10</v>
      </c>
      <c r="D69" s="26" t="s">
        <v>9</v>
      </c>
      <c r="E69" s="26" t="s">
        <v>11</v>
      </c>
      <c r="F69" s="26" t="s">
        <v>9</v>
      </c>
      <c r="G69" s="26" t="s">
        <v>12</v>
      </c>
      <c r="H69" s="26" t="s">
        <v>9</v>
      </c>
      <c r="I69" s="26" t="s">
        <v>13</v>
      </c>
      <c r="J69" s="26" t="s">
        <v>10</v>
      </c>
      <c r="K69" s="26" t="s">
        <v>9</v>
      </c>
      <c r="L69" s="26" t="s">
        <v>14</v>
      </c>
      <c r="M69" s="26" t="s">
        <v>10</v>
      </c>
      <c r="N69" s="26" t="s">
        <v>9</v>
      </c>
      <c r="O69" s="26" t="s">
        <v>34</v>
      </c>
      <c r="P69" s="26" t="s">
        <v>10</v>
      </c>
      <c r="Q69" s="26" t="s">
        <v>105</v>
      </c>
      <c r="R69" s="22" t="s">
        <v>106</v>
      </c>
      <c r="S69" s="17" t="s">
        <v>104</v>
      </c>
      <c r="T69" s="17">
        <v>0</v>
      </c>
      <c r="U69" s="17">
        <v>0</v>
      </c>
      <c r="V69" s="39">
        <v>248076.1</v>
      </c>
      <c r="W69" s="17">
        <v>0</v>
      </c>
      <c r="X69" s="24">
        <v>0</v>
      </c>
      <c r="Y69" s="24">
        <v>0</v>
      </c>
      <c r="Z69" s="7"/>
    </row>
    <row r="70" spans="1:26" s="1" customFormat="1" ht="39.75" customHeight="1">
      <c r="A70" s="26"/>
      <c r="B70" s="27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8" t="s">
        <v>107</v>
      </c>
      <c r="S70" s="85" t="s">
        <v>20</v>
      </c>
      <c r="T70" s="85">
        <v>0</v>
      </c>
      <c r="U70" s="85">
        <v>0</v>
      </c>
      <c r="V70" s="86">
        <v>1</v>
      </c>
      <c r="W70" s="86">
        <v>0</v>
      </c>
      <c r="X70" s="86">
        <v>0</v>
      </c>
      <c r="Y70" s="86">
        <v>0</v>
      </c>
      <c r="Z70" s="86"/>
    </row>
    <row r="71" spans="1:26" s="1" customFormat="1" ht="83.25" customHeight="1">
      <c r="A71" s="26"/>
      <c r="B71" s="27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73" t="s">
        <v>22</v>
      </c>
      <c r="S71" s="74" t="s">
        <v>7</v>
      </c>
      <c r="T71" s="75">
        <v>932.7</v>
      </c>
      <c r="U71" s="76">
        <v>735</v>
      </c>
      <c r="V71" s="77">
        <f>SUM(V72+V81)</f>
        <v>1821.4</v>
      </c>
      <c r="W71" s="76">
        <f>SUM(W74+W77)</f>
        <v>710</v>
      </c>
      <c r="X71" s="76">
        <f>SUM(X74+X77)</f>
        <v>710</v>
      </c>
      <c r="Y71" s="76">
        <f>SUM(Y74+Y77)</f>
        <v>710</v>
      </c>
      <c r="Z71" s="78"/>
    </row>
    <row r="72" spans="1:26" s="1" customFormat="1" ht="66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13" t="s">
        <v>63</v>
      </c>
      <c r="S72" s="29" t="s">
        <v>7</v>
      </c>
      <c r="T72" s="30">
        <v>932.7</v>
      </c>
      <c r="U72" s="34">
        <f>SUM(U74+U77)</f>
        <v>734.97</v>
      </c>
      <c r="V72" s="40">
        <f>SUM(V74+V77)</f>
        <v>1821.4</v>
      </c>
      <c r="W72" s="34">
        <v>710</v>
      </c>
      <c r="X72" s="34">
        <v>710</v>
      </c>
      <c r="Y72" s="34">
        <v>710</v>
      </c>
      <c r="Z72" s="46"/>
    </row>
    <row r="73" spans="1:26" s="1" customFormat="1" ht="91.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36" t="s">
        <v>64</v>
      </c>
      <c r="S73" s="17" t="s">
        <v>20</v>
      </c>
      <c r="T73" s="23">
        <v>2</v>
      </c>
      <c r="U73" s="23">
        <v>2</v>
      </c>
      <c r="V73" s="23">
        <v>2</v>
      </c>
      <c r="W73" s="23">
        <v>2</v>
      </c>
      <c r="X73" s="9">
        <v>2</v>
      </c>
      <c r="Y73" s="24">
        <v>2</v>
      </c>
      <c r="Z73" s="7">
        <f t="shared" ref="Z73:Z79" si="0">SUM(T73:Y73)</f>
        <v>12</v>
      </c>
    </row>
    <row r="74" spans="1:26" s="1" customFormat="1" ht="43.5" customHeight="1">
      <c r="A74" s="26" t="s">
        <v>8</v>
      </c>
      <c r="B74" s="27" t="s">
        <v>9</v>
      </c>
      <c r="C74" s="26" t="s">
        <v>10</v>
      </c>
      <c r="D74" s="26" t="s">
        <v>9</v>
      </c>
      <c r="E74" s="26" t="s">
        <v>11</v>
      </c>
      <c r="F74" s="26" t="s">
        <v>9</v>
      </c>
      <c r="G74" s="26" t="s">
        <v>12</v>
      </c>
      <c r="H74" s="26" t="s">
        <v>9</v>
      </c>
      <c r="I74" s="26" t="s">
        <v>13</v>
      </c>
      <c r="J74" s="26" t="s">
        <v>14</v>
      </c>
      <c r="K74" s="26" t="s">
        <v>9</v>
      </c>
      <c r="L74" s="26" t="s">
        <v>10</v>
      </c>
      <c r="M74" s="26" t="s">
        <v>14</v>
      </c>
      <c r="N74" s="26" t="s">
        <v>9</v>
      </c>
      <c r="O74" s="26" t="s">
        <v>10</v>
      </c>
      <c r="P74" s="26" t="s">
        <v>9</v>
      </c>
      <c r="Q74" s="26" t="s">
        <v>39</v>
      </c>
      <c r="R74" s="83" t="s">
        <v>73</v>
      </c>
      <c r="S74" s="17" t="s">
        <v>7</v>
      </c>
      <c r="T74" s="39">
        <v>796.7</v>
      </c>
      <c r="U74" s="42">
        <v>593.70000000000005</v>
      </c>
      <c r="V74" s="42">
        <v>800</v>
      </c>
      <c r="W74" s="42">
        <v>500</v>
      </c>
      <c r="X74" s="42">
        <v>500</v>
      </c>
      <c r="Y74" s="42">
        <v>500</v>
      </c>
      <c r="Z74" s="57"/>
    </row>
    <row r="75" spans="1:26" s="1" customFormat="1" ht="44.25" customHeight="1">
      <c r="A75" s="26"/>
      <c r="B75" s="27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32" t="s">
        <v>72</v>
      </c>
      <c r="S75" s="17" t="s">
        <v>20</v>
      </c>
      <c r="T75" s="23">
        <v>125</v>
      </c>
      <c r="U75" s="23">
        <v>100</v>
      </c>
      <c r="V75" s="23">
        <v>100</v>
      </c>
      <c r="W75" s="23">
        <v>100</v>
      </c>
      <c r="X75" s="23">
        <v>100</v>
      </c>
      <c r="Y75" s="23">
        <v>100</v>
      </c>
      <c r="Z75" s="7">
        <f t="shared" si="0"/>
        <v>625</v>
      </c>
    </row>
    <row r="76" spans="1:26" s="1" customFormat="1" ht="33.75" customHeigh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32" t="s">
        <v>71</v>
      </c>
      <c r="S76" s="95" t="s">
        <v>41</v>
      </c>
      <c r="T76" s="64">
        <v>1934.84</v>
      </c>
      <c r="U76" s="64">
        <v>1766.67</v>
      </c>
      <c r="V76" s="64">
        <v>19000</v>
      </c>
      <c r="W76" s="64">
        <v>1766.67</v>
      </c>
      <c r="X76" s="64">
        <v>1766.67</v>
      </c>
      <c r="Y76" s="64">
        <v>1766.67</v>
      </c>
      <c r="Z76" s="87">
        <f t="shared" si="0"/>
        <v>28001.519999999997</v>
      </c>
    </row>
    <row r="77" spans="1:26" s="1" customFormat="1" ht="63" customHeight="1">
      <c r="A77" s="26" t="s">
        <v>8</v>
      </c>
      <c r="B77" s="27" t="s">
        <v>9</v>
      </c>
      <c r="C77" s="26" t="s">
        <v>10</v>
      </c>
      <c r="D77" s="26" t="s">
        <v>9</v>
      </c>
      <c r="E77" s="26" t="s">
        <v>11</v>
      </c>
      <c r="F77" s="26" t="s">
        <v>9</v>
      </c>
      <c r="G77" s="26" t="s">
        <v>12</v>
      </c>
      <c r="H77" s="26" t="s">
        <v>9</v>
      </c>
      <c r="I77" s="26" t="s">
        <v>13</v>
      </c>
      <c r="J77" s="26" t="s">
        <v>14</v>
      </c>
      <c r="K77" s="26" t="s">
        <v>9</v>
      </c>
      <c r="L77" s="26" t="s">
        <v>10</v>
      </c>
      <c r="M77" s="26" t="s">
        <v>14</v>
      </c>
      <c r="N77" s="26" t="s">
        <v>9</v>
      </c>
      <c r="O77" s="26" t="s">
        <v>10</v>
      </c>
      <c r="P77" s="26" t="s">
        <v>10</v>
      </c>
      <c r="Q77" s="26" t="s">
        <v>39</v>
      </c>
      <c r="R77" s="83" t="s">
        <v>65</v>
      </c>
      <c r="S77" s="17" t="s">
        <v>7</v>
      </c>
      <c r="T77" s="34">
        <v>136</v>
      </c>
      <c r="U77" s="41">
        <v>141.27000000000001</v>
      </c>
      <c r="V77" s="44">
        <v>1021.4</v>
      </c>
      <c r="W77" s="42">
        <v>210</v>
      </c>
      <c r="X77" s="42">
        <v>210</v>
      </c>
      <c r="Y77" s="42">
        <v>210</v>
      </c>
      <c r="Z77" s="59"/>
    </row>
    <row r="78" spans="1:26" s="1" customFormat="1" ht="48.75" customHeight="1">
      <c r="A78" s="26"/>
      <c r="B78" s="27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35" t="s">
        <v>111</v>
      </c>
      <c r="S78" s="95" t="s">
        <v>41</v>
      </c>
      <c r="T78" s="23">
        <v>80</v>
      </c>
      <c r="U78" s="23">
        <v>0</v>
      </c>
      <c r="V78" s="23">
        <v>550</v>
      </c>
      <c r="W78" s="23">
        <v>80</v>
      </c>
      <c r="X78" s="9">
        <v>80</v>
      </c>
      <c r="Y78" s="24">
        <v>80</v>
      </c>
      <c r="Z78" s="7">
        <f t="shared" si="0"/>
        <v>870</v>
      </c>
    </row>
    <row r="79" spans="1:26" s="1" customFormat="1" ht="39" customHeight="1">
      <c r="A79" s="26"/>
      <c r="B79" s="27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32" t="s">
        <v>66</v>
      </c>
      <c r="S79" s="48" t="s">
        <v>20</v>
      </c>
      <c r="T79" s="23">
        <v>0</v>
      </c>
      <c r="U79" s="23">
        <v>0</v>
      </c>
      <c r="V79" s="23">
        <v>8</v>
      </c>
      <c r="W79" s="23">
        <v>2</v>
      </c>
      <c r="X79" s="9">
        <v>2</v>
      </c>
      <c r="Y79" s="24">
        <v>2</v>
      </c>
      <c r="Z79" s="7">
        <f t="shared" si="0"/>
        <v>14</v>
      </c>
    </row>
    <row r="80" spans="1:26" s="1" customFormat="1" ht="38.25" customHeight="1">
      <c r="A80" s="26"/>
      <c r="B80" s="27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32" t="s">
        <v>67</v>
      </c>
      <c r="S80" s="48" t="s">
        <v>20</v>
      </c>
      <c r="T80" s="23">
        <v>1</v>
      </c>
      <c r="U80" s="23">
        <v>0</v>
      </c>
      <c r="V80" s="23">
        <v>0</v>
      </c>
      <c r="W80" s="23">
        <v>0</v>
      </c>
      <c r="X80" s="9">
        <v>0</v>
      </c>
      <c r="Y80" s="24">
        <v>0</v>
      </c>
      <c r="Z80" s="24">
        <v>1</v>
      </c>
    </row>
    <row r="81" spans="1:26" ht="62.2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13" t="s">
        <v>100</v>
      </c>
      <c r="S81" s="17" t="s">
        <v>7</v>
      </c>
      <c r="T81" s="17">
        <v>0</v>
      </c>
      <c r="U81" s="17">
        <v>0</v>
      </c>
      <c r="V81" s="17">
        <v>0</v>
      </c>
      <c r="W81" s="17">
        <v>0</v>
      </c>
      <c r="X81" s="9">
        <v>0</v>
      </c>
      <c r="Y81" s="24">
        <v>0</v>
      </c>
      <c r="Z81" s="24"/>
    </row>
    <row r="82" spans="1:26" ht="53.25" customHeight="1">
      <c r="A82" s="26"/>
      <c r="B82" s="27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36" t="s">
        <v>68</v>
      </c>
      <c r="S82" s="17" t="s">
        <v>20</v>
      </c>
      <c r="T82" s="23">
        <v>2</v>
      </c>
      <c r="U82" s="23">
        <v>2</v>
      </c>
      <c r="V82" s="23">
        <v>2</v>
      </c>
      <c r="W82" s="23">
        <v>2</v>
      </c>
      <c r="X82" s="9">
        <v>2</v>
      </c>
      <c r="Y82" s="24">
        <v>2</v>
      </c>
      <c r="Z82" s="7">
        <f>SUM(T82:Y82)</f>
        <v>12</v>
      </c>
    </row>
    <row r="83" spans="1:26" ht="57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83" t="s">
        <v>31</v>
      </c>
      <c r="S83" s="17" t="s">
        <v>81</v>
      </c>
      <c r="T83" s="17">
        <v>1</v>
      </c>
      <c r="U83" s="17">
        <v>1</v>
      </c>
      <c r="V83" s="17">
        <v>1</v>
      </c>
      <c r="W83" s="17">
        <v>1</v>
      </c>
      <c r="X83" s="9">
        <v>1</v>
      </c>
      <c r="Y83" s="24">
        <v>1</v>
      </c>
      <c r="Z83" s="24"/>
    </row>
    <row r="84" spans="1:26" ht="39.75" customHeight="1">
      <c r="A84" s="26"/>
      <c r="B84" s="27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32" t="s">
        <v>69</v>
      </c>
      <c r="S84" s="17" t="s">
        <v>20</v>
      </c>
      <c r="T84" s="17">
        <v>1</v>
      </c>
      <c r="U84" s="17">
        <v>1</v>
      </c>
      <c r="V84" s="17">
        <v>1</v>
      </c>
      <c r="W84" s="17">
        <v>1</v>
      </c>
      <c r="X84" s="9">
        <v>1</v>
      </c>
      <c r="Y84" s="24">
        <v>1</v>
      </c>
      <c r="Z84" s="24">
        <v>6</v>
      </c>
    </row>
    <row r="85" spans="1:26" ht="80.25" customHeight="1">
      <c r="A85" s="26"/>
      <c r="B85" s="27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84" t="s">
        <v>30</v>
      </c>
      <c r="S85" s="17" t="s">
        <v>81</v>
      </c>
      <c r="T85" s="17">
        <v>1</v>
      </c>
      <c r="U85" s="17">
        <v>1</v>
      </c>
      <c r="V85" s="17">
        <v>1</v>
      </c>
      <c r="W85" s="17">
        <v>1</v>
      </c>
      <c r="X85" s="9">
        <v>1</v>
      </c>
      <c r="Y85" s="24">
        <v>1</v>
      </c>
      <c r="Z85" s="24"/>
    </row>
    <row r="86" spans="1:26" ht="44.2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32" t="s">
        <v>70</v>
      </c>
      <c r="S86" s="17" t="s">
        <v>20</v>
      </c>
      <c r="T86" s="17">
        <v>3</v>
      </c>
      <c r="U86" s="17">
        <v>3</v>
      </c>
      <c r="V86" s="17">
        <v>3</v>
      </c>
      <c r="W86" s="17">
        <v>3</v>
      </c>
      <c r="X86" s="9">
        <v>3</v>
      </c>
      <c r="Y86" s="24">
        <v>3</v>
      </c>
      <c r="Z86" s="24">
        <v>18</v>
      </c>
    </row>
  </sheetData>
  <mergeCells count="23">
    <mergeCell ref="A22:V22"/>
    <mergeCell ref="A23:Z23"/>
    <mergeCell ref="T24:Y24"/>
    <mergeCell ref="R24:R25"/>
    <mergeCell ref="S24:S25"/>
    <mergeCell ref="A15:Z15"/>
    <mergeCell ref="A25:C25"/>
    <mergeCell ref="D25:E25"/>
    <mergeCell ref="F25:G25"/>
    <mergeCell ref="H25:Q25"/>
    <mergeCell ref="A13:Z13"/>
    <mergeCell ref="A19:U19"/>
    <mergeCell ref="A20:U20"/>
    <mergeCell ref="A24:Q24"/>
    <mergeCell ref="A21:U21"/>
    <mergeCell ref="A11:Z11"/>
    <mergeCell ref="A12:Z12"/>
    <mergeCell ref="A1:Z3"/>
    <mergeCell ref="U8:Z8"/>
    <mergeCell ref="U9:Z9"/>
    <mergeCell ref="U6:Z6"/>
    <mergeCell ref="U7:Z7"/>
    <mergeCell ref="V4:Z4"/>
  </mergeCells>
  <phoneticPr fontId="7" type="noConversion"/>
  <pageMargins left="0.16" right="0.19" top="0.28999999999999998" bottom="0.25" header="0.17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2016-11-14T13:02:16Z</cp:lastPrinted>
  <dcterms:created xsi:type="dcterms:W3CDTF">2006-09-28T05:33:49Z</dcterms:created>
  <dcterms:modified xsi:type="dcterms:W3CDTF">2016-11-14T13:03:24Z</dcterms:modified>
</cp:coreProperties>
</file>